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1" i="1"/>
  <c r="N9"/>
  <c r="F23"/>
  <c r="F29"/>
  <c r="H29" s="1"/>
  <c r="F28"/>
  <c r="H28" s="1"/>
  <c r="F27"/>
  <c r="H27" s="1"/>
  <c r="F26"/>
  <c r="H26" s="1"/>
  <c r="F25"/>
  <c r="H25" s="1"/>
  <c r="H11"/>
  <c r="G11"/>
  <c r="F6"/>
  <c r="G6"/>
  <c r="H6"/>
  <c r="J6" s="1"/>
  <c r="M6" s="1"/>
  <c r="F7"/>
  <c r="G7"/>
  <c r="H7"/>
  <c r="J7" s="1"/>
  <c r="M7" s="1"/>
  <c r="F8"/>
  <c r="G8"/>
  <c r="H8"/>
  <c r="J8" s="1"/>
  <c r="M8" s="1"/>
  <c r="F9"/>
  <c r="G9"/>
  <c r="H9"/>
  <c r="J9" s="1"/>
  <c r="M9" s="1"/>
  <c r="F10"/>
  <c r="G10"/>
  <c r="H10"/>
  <c r="J10" s="1"/>
  <c r="M10" s="1"/>
  <c r="F12"/>
  <c r="G12"/>
  <c r="H12"/>
  <c r="J12" s="1"/>
  <c r="M12" s="1"/>
  <c r="F13"/>
  <c r="G13"/>
  <c r="H13"/>
  <c r="J13" s="1"/>
  <c r="M13" s="1"/>
  <c r="F14"/>
  <c r="G14"/>
  <c r="H14"/>
  <c r="J14" s="1"/>
  <c r="M14" s="1"/>
  <c r="F15"/>
  <c r="G15"/>
  <c r="H15"/>
  <c r="J15" s="1"/>
  <c r="M15" s="1"/>
  <c r="F16"/>
  <c r="G16"/>
  <c r="H16"/>
  <c r="J16" s="1"/>
  <c r="M16" s="1"/>
  <c r="F17"/>
  <c r="G17"/>
  <c r="H17"/>
  <c r="J17" s="1"/>
  <c r="M17" s="1"/>
  <c r="F18"/>
  <c r="G18"/>
  <c r="H18"/>
  <c r="J18" s="1"/>
  <c r="M18" s="1"/>
  <c r="F19"/>
  <c r="G19"/>
  <c r="H19"/>
  <c r="J19" s="1"/>
  <c r="M19" s="1"/>
  <c r="F20"/>
  <c r="G20"/>
  <c r="H20"/>
  <c r="J20" s="1"/>
  <c r="M20" s="1"/>
  <c r="F21"/>
  <c r="G21"/>
  <c r="H21"/>
  <c r="J21" s="1"/>
  <c r="M21" s="1"/>
  <c r="F22"/>
  <c r="G22"/>
  <c r="H22"/>
  <c r="J22" s="1"/>
  <c r="M22" s="1"/>
  <c r="G23"/>
  <c r="H23"/>
  <c r="J23" s="1"/>
  <c r="M23" s="1"/>
  <c r="N24" s="1"/>
  <c r="G24"/>
  <c r="H24"/>
  <c r="J24" s="1"/>
  <c r="M24" s="1"/>
  <c r="F5"/>
  <c r="H5" s="1"/>
  <c r="N19" l="1"/>
  <c r="I23"/>
  <c r="I22"/>
  <c r="I21"/>
  <c r="I20"/>
  <c r="I19"/>
  <c r="I18"/>
  <c r="I17"/>
  <c r="I16"/>
  <c r="I15"/>
  <c r="I14"/>
  <c r="I13"/>
  <c r="I12"/>
  <c r="I10"/>
  <c r="I9"/>
  <c r="I8"/>
  <c r="I7"/>
  <c r="I6"/>
  <c r="J11"/>
  <c r="N14" s="1"/>
  <c r="K24"/>
  <c r="K19"/>
  <c r="K14"/>
  <c r="G25"/>
  <c r="I25" s="1"/>
  <c r="G26"/>
  <c r="I26" s="1"/>
  <c r="G27"/>
  <c r="I27" s="1"/>
  <c r="G28"/>
  <c r="I28" s="1"/>
  <c r="G29"/>
  <c r="I29" s="1"/>
  <c r="G5"/>
  <c r="I5" s="1"/>
  <c r="J29" l="1"/>
  <c r="M29" s="1"/>
  <c r="J28"/>
  <c r="M28" s="1"/>
  <c r="J27"/>
  <c r="M27" s="1"/>
  <c r="J26"/>
  <c r="M26" s="1"/>
  <c r="J25"/>
  <c r="J5"/>
  <c r="M5" l="1"/>
  <c r="K9"/>
  <c r="K29"/>
  <c r="M25"/>
  <c r="N29" s="1"/>
  <c r="K30" l="1"/>
</calcChain>
</file>

<file path=xl/comments1.xml><?xml version="1.0" encoding="utf-8"?>
<comments xmlns="http://schemas.openxmlformats.org/spreadsheetml/2006/main">
  <authors>
    <author>Автор</author>
  </authors>
  <commentList>
    <comment ref="I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Здесь от Fгруза отнимается сумма пар сил от векторов на оси. В итоге должен получиться нуль.
</t>
        </r>
      </text>
    </comment>
    <comment ref="M4" authorId="0">
      <text>
        <r>
          <rPr>
            <b/>
            <sz val="8"/>
            <color indexed="81"/>
            <rFont val="Tahoma"/>
            <family val="2"/>
            <charset val="204"/>
          </rPr>
          <t>Момент</t>
        </r>
      </text>
    </comment>
  </commentList>
</comments>
</file>

<file path=xl/sharedStrings.xml><?xml version="1.0" encoding="utf-8"?>
<sst xmlns="http://schemas.openxmlformats.org/spreadsheetml/2006/main" count="14" uniqueCount="14">
  <si>
    <t>Fгр, Н</t>
  </si>
  <si>
    <t>£1, град</t>
  </si>
  <si>
    <t>£2, град</t>
  </si>
  <si>
    <t>α</t>
  </si>
  <si>
    <t>cos £1</t>
  </si>
  <si>
    <t>cos £2</t>
  </si>
  <si>
    <t>∑ F2-∑ F1</t>
  </si>
  <si>
    <r>
      <t xml:space="preserve">Fшар, Н </t>
    </r>
    <r>
      <rPr>
        <sz val="11"/>
        <color theme="1"/>
        <rFont val="Calibri"/>
        <family val="2"/>
        <charset val="204"/>
      </rPr>
      <t>←</t>
    </r>
  </si>
  <si>
    <r>
      <t xml:space="preserve">Fшар, Н </t>
    </r>
    <r>
      <rPr>
        <sz val="11"/>
        <color theme="1"/>
        <rFont val="Calibri"/>
        <family val="2"/>
        <charset val="204"/>
      </rPr>
      <t>→</t>
    </r>
  </si>
  <si>
    <t>F →</t>
  </si>
  <si>
    <r>
      <t xml:space="preserve">проверка </t>
    </r>
    <r>
      <rPr>
        <sz val="11"/>
        <color theme="1"/>
        <rFont val="Calibri"/>
        <family val="2"/>
        <charset val="204"/>
      </rPr>
      <t>∑ F</t>
    </r>
  </si>
  <si>
    <t>М, Н*м</t>
  </si>
  <si>
    <t>Рычаг, мм</t>
  </si>
  <si>
    <r>
      <rPr>
        <sz val="11"/>
        <color theme="1"/>
        <rFont val="Calibri"/>
        <family val="2"/>
        <charset val="204"/>
      </rPr>
      <t>∑</t>
    </r>
    <r>
      <rPr>
        <sz val="11"/>
        <color theme="1"/>
        <rFont val="Calibri"/>
        <family val="2"/>
        <charset val="204"/>
        <scheme val="minor"/>
      </rPr>
      <t xml:space="preserve"> М, Н*м</t>
    </r>
  </si>
</sst>
</file>

<file path=xl/styles.xml><?xml version="1.0" encoding="utf-8"?>
<styleSheet xmlns="http://schemas.openxmlformats.org/spreadsheetml/2006/main">
  <numFmts count="2">
    <numFmt numFmtId="164" formatCode="0.000"/>
    <numFmt numFmtId="172" formatCode="0.0"/>
  </numFmts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8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0" fillId="6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164" fontId="0" fillId="4" borderId="1" xfId="0" applyNumberFormat="1" applyFill="1" applyBorder="1" applyAlignment="1">
      <alignment horizontal="center" vertical="center" shrinkToFit="1"/>
    </xf>
    <xf numFmtId="172" fontId="0" fillId="4" borderId="1" xfId="0" applyNumberFormat="1" applyFill="1" applyBorder="1" applyAlignment="1">
      <alignment horizontal="center" vertical="center" shrinkToFit="1"/>
    </xf>
    <xf numFmtId="0" fontId="0" fillId="7" borderId="1" xfId="0" applyFill="1" applyBorder="1" applyAlignment="1">
      <alignment horizontal="center" vertical="center" shrinkToFit="1"/>
    </xf>
    <xf numFmtId="164" fontId="0" fillId="7" borderId="1" xfId="0" applyNumberFormat="1" applyFill="1" applyBorder="1" applyAlignment="1">
      <alignment horizontal="center" vertical="center" shrinkToFit="1"/>
    </xf>
    <xf numFmtId="172" fontId="0" fillId="7" borderId="1" xfId="0" applyNumberForma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164" fontId="0" fillId="2" borderId="1" xfId="0" applyNumberFormat="1" applyFill="1" applyBorder="1" applyAlignment="1">
      <alignment horizontal="center" vertical="center" shrinkToFit="1"/>
    </xf>
    <xf numFmtId="172" fontId="0" fillId="2" borderId="1" xfId="0" applyNumberFormat="1" applyFill="1" applyBorder="1" applyAlignment="1">
      <alignment horizontal="center" vertical="center" shrinkToFit="1"/>
    </xf>
    <xf numFmtId="0" fontId="0" fillId="8" borderId="1" xfId="0" applyFill="1" applyBorder="1" applyAlignment="1">
      <alignment horizontal="center" vertical="center" shrinkToFit="1"/>
    </xf>
    <xf numFmtId="164" fontId="0" fillId="8" borderId="1" xfId="0" applyNumberFormat="1" applyFill="1" applyBorder="1" applyAlignment="1">
      <alignment horizontal="center" vertical="center" shrinkToFit="1"/>
    </xf>
    <xf numFmtId="172" fontId="0" fillId="8" borderId="1" xfId="0" applyNumberFormat="1" applyFill="1" applyBorder="1" applyAlignment="1">
      <alignment horizontal="center" vertical="center" shrinkToFit="1"/>
    </xf>
    <xf numFmtId="172" fontId="0" fillId="0" borderId="0" xfId="0" applyNumberFormat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shrinkToFit="1"/>
    </xf>
    <xf numFmtId="164" fontId="1" fillId="4" borderId="1" xfId="0" applyNumberFormat="1" applyFont="1" applyFill="1" applyBorder="1" applyAlignment="1">
      <alignment horizontal="center" vertical="center" shrinkToFit="1"/>
    </xf>
    <xf numFmtId="172" fontId="1" fillId="4" borderId="1" xfId="0" applyNumberFormat="1" applyFont="1" applyFill="1" applyBorder="1" applyAlignment="1">
      <alignment horizontal="center" vertical="center" shrinkToFit="1"/>
    </xf>
    <xf numFmtId="0" fontId="1" fillId="0" borderId="0" xfId="0" applyFont="1"/>
    <xf numFmtId="0" fontId="1" fillId="7" borderId="1" xfId="0" applyFont="1" applyFill="1" applyBorder="1" applyAlignment="1">
      <alignment horizontal="center" vertical="center" shrinkToFit="1"/>
    </xf>
    <xf numFmtId="164" fontId="1" fillId="7" borderId="1" xfId="0" applyNumberFormat="1" applyFont="1" applyFill="1" applyBorder="1" applyAlignment="1">
      <alignment horizontal="center" vertical="center" shrinkToFit="1"/>
    </xf>
    <xf numFmtId="172" fontId="1" fillId="7" borderId="1" xfId="0" applyNumberFormat="1" applyFont="1" applyFill="1" applyBorder="1" applyAlignment="1">
      <alignment horizontal="center" vertical="center" shrinkToFit="1"/>
    </xf>
    <xf numFmtId="164" fontId="0" fillId="5" borderId="1" xfId="0" applyNumberForma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64" fontId="1" fillId="2" borderId="1" xfId="0" applyNumberFormat="1" applyFont="1" applyFill="1" applyBorder="1" applyAlignment="1">
      <alignment horizontal="center" vertical="center" shrinkToFit="1"/>
    </xf>
    <xf numFmtId="172" fontId="1" fillId="2" borderId="1" xfId="0" applyNumberFormat="1" applyFont="1" applyFill="1" applyBorder="1" applyAlignment="1">
      <alignment horizontal="center" vertical="center" shrinkToFit="1"/>
    </xf>
    <xf numFmtId="0" fontId="1" fillId="8" borderId="1" xfId="0" applyFont="1" applyFill="1" applyBorder="1" applyAlignment="1">
      <alignment horizontal="center" vertical="center" shrinkToFit="1"/>
    </xf>
    <xf numFmtId="164" fontId="1" fillId="8" borderId="1" xfId="0" applyNumberFormat="1" applyFont="1" applyFill="1" applyBorder="1" applyAlignment="1">
      <alignment horizontal="center" vertical="center" shrinkToFit="1"/>
    </xf>
    <xf numFmtId="172" fontId="1" fillId="8" borderId="1" xfId="0" applyNumberFormat="1" applyFont="1" applyFill="1" applyBorder="1" applyAlignment="1">
      <alignment horizontal="center" vertical="center" shrinkToFit="1"/>
    </xf>
    <xf numFmtId="0" fontId="0" fillId="8" borderId="1" xfId="0" applyFont="1" applyFill="1" applyBorder="1" applyAlignment="1">
      <alignment horizontal="center" vertical="center" shrinkToFit="1"/>
    </xf>
    <xf numFmtId="164" fontId="0" fillId="8" borderId="1" xfId="0" applyNumberFormat="1" applyFont="1" applyFill="1" applyBorder="1" applyAlignment="1">
      <alignment horizontal="center" vertical="center" shrinkToFit="1"/>
    </xf>
    <xf numFmtId="172" fontId="1" fillId="5" borderId="1" xfId="0" applyNumberFormat="1" applyFont="1" applyFill="1" applyBorder="1" applyAlignment="1">
      <alignment horizontal="center" vertical="center" shrinkToFit="1"/>
    </xf>
    <xf numFmtId="172" fontId="0" fillId="4" borderId="1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"/>
  <sheetViews>
    <sheetView tabSelected="1" topLeftCell="C1" workbookViewId="0">
      <selection activeCell="J16" sqref="J16"/>
    </sheetView>
  </sheetViews>
  <sheetFormatPr defaultRowHeight="15"/>
  <cols>
    <col min="5" max="9" width="9.1406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3" t="s">
        <v>0</v>
      </c>
      <c r="B4" s="4" t="s">
        <v>1</v>
      </c>
      <c r="C4" s="5" t="s">
        <v>4</v>
      </c>
      <c r="D4" s="4" t="s">
        <v>2</v>
      </c>
      <c r="E4" s="5" t="s">
        <v>5</v>
      </c>
      <c r="F4" s="4" t="s">
        <v>3</v>
      </c>
      <c r="G4" s="6" t="s">
        <v>7</v>
      </c>
      <c r="H4" s="6" t="s">
        <v>8</v>
      </c>
      <c r="I4" s="6" t="s">
        <v>10</v>
      </c>
      <c r="J4" s="6" t="s">
        <v>6</v>
      </c>
      <c r="K4" s="6" t="s">
        <v>9</v>
      </c>
      <c r="L4" s="6" t="s">
        <v>12</v>
      </c>
      <c r="M4" s="6" t="s">
        <v>11</v>
      </c>
      <c r="N4" s="6" t="s">
        <v>13</v>
      </c>
      <c r="O4" s="1"/>
    </row>
    <row r="5" spans="1:15" s="23" customFormat="1">
      <c r="A5" s="20">
        <v>200</v>
      </c>
      <c r="B5" s="20">
        <v>0</v>
      </c>
      <c r="C5" s="21">
        <v>1E-8</v>
      </c>
      <c r="D5" s="20">
        <v>0</v>
      </c>
      <c r="E5" s="21">
        <v>1</v>
      </c>
      <c r="F5" s="21">
        <f>A5/((A5/C5)+(A5/E5))</f>
        <v>9.9999999000000002E-9</v>
      </c>
      <c r="G5" s="22">
        <f>F5*(A5/C5)</f>
        <v>199.99999800000001</v>
      </c>
      <c r="H5" s="22">
        <f>F5*(A5/E5)</f>
        <v>1.9999999799999998E-6</v>
      </c>
      <c r="I5" s="22">
        <f>A5-G5-H5</f>
        <v>1.4950485578810353E-14</v>
      </c>
      <c r="J5" s="22">
        <f>H5-G5</f>
        <v>-199.99999600000004</v>
      </c>
      <c r="K5" s="22"/>
      <c r="L5" s="37">
        <v>58</v>
      </c>
      <c r="M5" s="37">
        <f>J5*(L5/1000)</f>
        <v>-11.599999768000004</v>
      </c>
      <c r="N5" s="37"/>
      <c r="O5" s="2"/>
    </row>
    <row r="6" spans="1:15">
      <c r="A6" s="20">
        <v>200</v>
      </c>
      <c r="B6" s="20">
        <v>71</v>
      </c>
      <c r="C6" s="21">
        <v>0.94599999999999995</v>
      </c>
      <c r="D6" s="20">
        <v>18</v>
      </c>
      <c r="E6" s="21">
        <v>0.309</v>
      </c>
      <c r="F6" s="21">
        <f t="shared" ref="F6:F23" si="0">A6/((A6/C6)+(A6/E6))</f>
        <v>0.2329195219123506</v>
      </c>
      <c r="G6" s="22">
        <f t="shared" ref="G6:G24" si="1">F6*(A6/C6)</f>
        <v>49.243027888446221</v>
      </c>
      <c r="H6" s="22">
        <f t="shared" ref="H6:H24" si="2">F6*(A6/E6)</f>
        <v>150.75697211155378</v>
      </c>
      <c r="I6" s="22">
        <f t="shared" ref="I6:I29" si="3">A6-G6-H6</f>
        <v>0</v>
      </c>
      <c r="J6" s="22">
        <f>H6-G6</f>
        <v>101.51394422310756</v>
      </c>
      <c r="K6" s="22"/>
      <c r="L6" s="37">
        <v>58</v>
      </c>
      <c r="M6" s="37">
        <f t="shared" ref="M6:N29" si="4">J6*(L6/1000)</f>
        <v>5.8878087649402389</v>
      </c>
      <c r="N6" s="37"/>
      <c r="O6" s="1"/>
    </row>
    <row r="7" spans="1:15">
      <c r="A7" s="7">
        <v>200</v>
      </c>
      <c r="B7" s="7">
        <v>27</v>
      </c>
      <c r="C7" s="8">
        <v>0.45400000000000001</v>
      </c>
      <c r="D7" s="7">
        <v>34</v>
      </c>
      <c r="E7" s="8">
        <v>0.55900000000000005</v>
      </c>
      <c r="F7" s="8">
        <f t="shared" si="0"/>
        <v>0.25052912142152023</v>
      </c>
      <c r="G7" s="9">
        <f t="shared" si="1"/>
        <v>110.36525172754195</v>
      </c>
      <c r="H7" s="9">
        <f t="shared" si="2"/>
        <v>89.634748272458026</v>
      </c>
      <c r="I7" s="22">
        <f t="shared" si="3"/>
        <v>0</v>
      </c>
      <c r="J7" s="22">
        <f>H7-G7</f>
        <v>-20.73050345508392</v>
      </c>
      <c r="K7" s="22"/>
      <c r="L7" s="37">
        <v>65</v>
      </c>
      <c r="M7" s="37">
        <f t="shared" si="4"/>
        <v>-1.3474827245804548</v>
      </c>
      <c r="N7" s="37"/>
      <c r="O7" s="1"/>
    </row>
    <row r="8" spans="1:15">
      <c r="A8" s="7">
        <v>200</v>
      </c>
      <c r="B8" s="7">
        <v>28</v>
      </c>
      <c r="C8" s="8">
        <v>0.46899999999999997</v>
      </c>
      <c r="D8" s="7">
        <v>37</v>
      </c>
      <c r="E8" s="8">
        <v>0.60199999999999998</v>
      </c>
      <c r="F8" s="8">
        <f t="shared" si="0"/>
        <v>0.26362091503267976</v>
      </c>
      <c r="G8" s="9">
        <f t="shared" si="1"/>
        <v>112.41830065359478</v>
      </c>
      <c r="H8" s="9">
        <f t="shared" si="2"/>
        <v>87.58169934640523</v>
      </c>
      <c r="I8" s="22">
        <f t="shared" si="3"/>
        <v>0</v>
      </c>
      <c r="J8" s="22">
        <f>H8-G8</f>
        <v>-24.836601307189554</v>
      </c>
      <c r="K8" s="22"/>
      <c r="L8" s="37">
        <v>65</v>
      </c>
      <c r="M8" s="37">
        <f t="shared" si="4"/>
        <v>-1.614379084967321</v>
      </c>
      <c r="N8" s="37"/>
      <c r="O8" s="1"/>
    </row>
    <row r="9" spans="1:15" s="23" customFormat="1">
      <c r="A9" s="20">
        <v>200</v>
      </c>
      <c r="B9" s="20">
        <v>73</v>
      </c>
      <c r="C9" s="21">
        <v>0.95599999999999996</v>
      </c>
      <c r="D9" s="20">
        <v>18</v>
      </c>
      <c r="E9" s="21">
        <v>0.309</v>
      </c>
      <c r="F9" s="21">
        <f t="shared" si="0"/>
        <v>0.2335209486166008</v>
      </c>
      <c r="G9" s="22">
        <f t="shared" si="1"/>
        <v>48.853754940711468</v>
      </c>
      <c r="H9" s="22">
        <f t="shared" si="2"/>
        <v>151.14624505928856</v>
      </c>
      <c r="I9" s="22">
        <f t="shared" si="3"/>
        <v>0</v>
      </c>
      <c r="J9" s="22">
        <f>H9-G9</f>
        <v>102.29249011857709</v>
      </c>
      <c r="K9" s="22">
        <f>SUM(J5:J9)</f>
        <v>-41.760666420588876</v>
      </c>
      <c r="L9" s="37">
        <v>58</v>
      </c>
      <c r="M9" s="37">
        <f t="shared" si="4"/>
        <v>5.9329644268774713</v>
      </c>
      <c r="N9" s="37">
        <f>SUM(M5:M8)</f>
        <v>-8.67405281260754</v>
      </c>
      <c r="O9" s="2"/>
    </row>
    <row r="10" spans="1:15" s="23" customFormat="1">
      <c r="A10" s="24">
        <v>200</v>
      </c>
      <c r="B10" s="24">
        <v>16</v>
      </c>
      <c r="C10" s="25">
        <v>0.27600000000000002</v>
      </c>
      <c r="D10" s="24">
        <v>72</v>
      </c>
      <c r="E10" s="25">
        <v>0.95099999999999996</v>
      </c>
      <c r="F10" s="25">
        <f t="shared" si="0"/>
        <v>0.21391687041564794</v>
      </c>
      <c r="G10" s="26">
        <f t="shared" si="1"/>
        <v>155.01222493887531</v>
      </c>
      <c r="H10" s="26">
        <f t="shared" si="2"/>
        <v>44.987775061124701</v>
      </c>
      <c r="I10" s="22">
        <f t="shared" si="3"/>
        <v>0</v>
      </c>
      <c r="J10" s="22">
        <f>H10-G10</f>
        <v>-110.02444987775061</v>
      </c>
      <c r="K10" s="22"/>
      <c r="L10" s="37">
        <v>58</v>
      </c>
      <c r="M10" s="37">
        <f t="shared" si="4"/>
        <v>-6.3814180929095361</v>
      </c>
      <c r="N10" s="37"/>
      <c r="O10" s="2"/>
    </row>
    <row r="11" spans="1:15">
      <c r="A11" s="10">
        <v>200</v>
      </c>
      <c r="B11" s="10">
        <v>0</v>
      </c>
      <c r="C11" s="11">
        <v>1</v>
      </c>
      <c r="D11" s="10">
        <v>0</v>
      </c>
      <c r="E11" s="11">
        <v>1</v>
      </c>
      <c r="F11" s="27">
        <v>0</v>
      </c>
      <c r="G11" s="12">
        <f t="shared" si="1"/>
        <v>0</v>
      </c>
      <c r="H11" s="12">
        <f t="shared" si="2"/>
        <v>0</v>
      </c>
      <c r="I11" s="36">
        <v>0</v>
      </c>
      <c r="J11" s="22">
        <f>H11-G11</f>
        <v>0</v>
      </c>
      <c r="K11" s="22"/>
      <c r="L11" s="37">
        <v>58</v>
      </c>
      <c r="M11" s="37">
        <f>J11*(L11/1000)</f>
        <v>0</v>
      </c>
      <c r="N11" s="37"/>
      <c r="O11" s="1"/>
    </row>
    <row r="12" spans="1:15">
      <c r="A12" s="10">
        <v>200</v>
      </c>
      <c r="B12" s="10">
        <v>27</v>
      </c>
      <c r="C12" s="11">
        <v>0.45400000000000001</v>
      </c>
      <c r="D12" s="10">
        <v>63</v>
      </c>
      <c r="E12" s="11">
        <v>0.89100000000000001</v>
      </c>
      <c r="F12" s="11">
        <f t="shared" si="0"/>
        <v>0.30075390334572488</v>
      </c>
      <c r="G12" s="12">
        <f t="shared" si="1"/>
        <v>132.49070631970258</v>
      </c>
      <c r="H12" s="12">
        <f t="shared" si="2"/>
        <v>67.50929368029739</v>
      </c>
      <c r="I12" s="22">
        <f t="shared" si="3"/>
        <v>0</v>
      </c>
      <c r="J12" s="22">
        <f>H12-G12</f>
        <v>-64.981412639405193</v>
      </c>
      <c r="K12" s="22"/>
      <c r="L12" s="37">
        <v>82</v>
      </c>
      <c r="M12" s="37">
        <f t="shared" si="4"/>
        <v>-5.3284758364312257</v>
      </c>
      <c r="N12" s="37"/>
      <c r="O12" s="1"/>
    </row>
    <row r="13" spans="1:15">
      <c r="A13" s="10">
        <v>200</v>
      </c>
      <c r="B13" s="10">
        <v>63</v>
      </c>
      <c r="C13" s="11">
        <v>0.89100000000000001</v>
      </c>
      <c r="D13" s="10">
        <v>27</v>
      </c>
      <c r="E13" s="11">
        <v>0.45400000000000001</v>
      </c>
      <c r="F13" s="11">
        <f t="shared" si="0"/>
        <v>0.30075390334572488</v>
      </c>
      <c r="G13" s="12">
        <f t="shared" si="1"/>
        <v>67.50929368029739</v>
      </c>
      <c r="H13" s="12">
        <f t="shared" si="2"/>
        <v>132.49070631970258</v>
      </c>
      <c r="I13" s="22">
        <f t="shared" si="3"/>
        <v>0</v>
      </c>
      <c r="J13" s="22">
        <f>H13-G13</f>
        <v>64.981412639405193</v>
      </c>
      <c r="K13" s="22"/>
      <c r="L13" s="37">
        <v>59</v>
      </c>
      <c r="M13" s="37">
        <f t="shared" si="4"/>
        <v>3.8339033457249063</v>
      </c>
      <c r="N13" s="37"/>
      <c r="O13" s="1"/>
    </row>
    <row r="14" spans="1:15" s="23" customFormat="1">
      <c r="A14" s="24">
        <v>200</v>
      </c>
      <c r="B14" s="24">
        <v>55</v>
      </c>
      <c r="C14" s="25">
        <v>0.81899999999999995</v>
      </c>
      <c r="D14" s="24">
        <v>36</v>
      </c>
      <c r="E14" s="25">
        <v>0.58799999999999997</v>
      </c>
      <c r="F14" s="25">
        <f t="shared" si="0"/>
        <v>0.34226865671641793</v>
      </c>
      <c r="G14" s="26">
        <f t="shared" si="1"/>
        <v>83.582089552238813</v>
      </c>
      <c r="H14" s="26">
        <f t="shared" si="2"/>
        <v>116.41791044776122</v>
      </c>
      <c r="I14" s="22">
        <f t="shared" si="3"/>
        <v>0</v>
      </c>
      <c r="J14" s="22">
        <f>H14-G14</f>
        <v>32.835820895522403</v>
      </c>
      <c r="K14" s="22">
        <f t="shared" ref="K14" si="5">SUM(J10:J14)</f>
        <v>-77.188628982228209</v>
      </c>
      <c r="L14" s="37">
        <v>58</v>
      </c>
      <c r="M14" s="37">
        <f t="shared" si="4"/>
        <v>1.9044776119402995</v>
      </c>
      <c r="N14" s="37">
        <f t="shared" ref="N14" si="6">SUM(M10:M13)</f>
        <v>-7.8759905836158559</v>
      </c>
      <c r="O14" s="2"/>
    </row>
    <row r="15" spans="1:15" s="23" customFormat="1">
      <c r="A15" s="28">
        <v>200</v>
      </c>
      <c r="B15" s="28">
        <v>36</v>
      </c>
      <c r="C15" s="29">
        <v>0.58799999999999997</v>
      </c>
      <c r="D15" s="28">
        <v>54</v>
      </c>
      <c r="E15" s="29">
        <v>0.80900000000000005</v>
      </c>
      <c r="F15" s="29">
        <f t="shared" si="0"/>
        <v>0.34050966356478168</v>
      </c>
      <c r="G15" s="30">
        <f t="shared" si="1"/>
        <v>115.81961345740875</v>
      </c>
      <c r="H15" s="30">
        <f t="shared" si="2"/>
        <v>84.180386542591265</v>
      </c>
      <c r="I15" s="22">
        <f t="shared" si="3"/>
        <v>0</v>
      </c>
      <c r="J15" s="22">
        <f>H15-G15</f>
        <v>-31.639226914817485</v>
      </c>
      <c r="K15" s="22"/>
      <c r="L15" s="37">
        <v>58</v>
      </c>
      <c r="M15" s="37">
        <f t="shared" si="4"/>
        <v>-1.8350751610594143</v>
      </c>
      <c r="N15" s="37"/>
      <c r="O15" s="2"/>
    </row>
    <row r="16" spans="1:15">
      <c r="A16" s="13">
        <v>200</v>
      </c>
      <c r="B16" s="13">
        <v>18</v>
      </c>
      <c r="C16" s="14">
        <v>0.309</v>
      </c>
      <c r="D16" s="13">
        <v>71</v>
      </c>
      <c r="E16" s="14">
        <v>0.94599999999999995</v>
      </c>
      <c r="F16" s="14">
        <f t="shared" si="0"/>
        <v>0.2329195219123506</v>
      </c>
      <c r="G16" s="15">
        <f t="shared" si="1"/>
        <v>150.75697211155378</v>
      </c>
      <c r="H16" s="15">
        <f t="shared" si="2"/>
        <v>49.243027888446221</v>
      </c>
      <c r="I16" s="22">
        <f t="shared" si="3"/>
        <v>0</v>
      </c>
      <c r="J16" s="22">
        <f>H16-G16</f>
        <v>-101.51394422310756</v>
      </c>
      <c r="K16" s="22"/>
      <c r="L16" s="37">
        <v>58</v>
      </c>
      <c r="M16" s="37">
        <f t="shared" si="4"/>
        <v>-5.8878087649402389</v>
      </c>
      <c r="N16" s="37"/>
      <c r="O16" s="1"/>
    </row>
    <row r="17" spans="1:15">
      <c r="A17" s="13">
        <v>200</v>
      </c>
      <c r="B17" s="13">
        <v>0</v>
      </c>
      <c r="C17" s="14">
        <v>1</v>
      </c>
      <c r="D17" s="13">
        <v>0</v>
      </c>
      <c r="E17" s="14">
        <v>9.9999999999999995E-7</v>
      </c>
      <c r="F17" s="14">
        <f t="shared" si="0"/>
        <v>9.9999900000100006E-7</v>
      </c>
      <c r="G17" s="15">
        <f t="shared" si="1"/>
        <v>1.999998000002E-4</v>
      </c>
      <c r="H17" s="15">
        <f t="shared" si="2"/>
        <v>199.99980000020003</v>
      </c>
      <c r="I17" s="22">
        <f t="shared" si="3"/>
        <v>0</v>
      </c>
      <c r="J17" s="22">
        <f>H17-G17</f>
        <v>199.99960000040002</v>
      </c>
      <c r="K17" s="22"/>
      <c r="L17" s="37">
        <v>106</v>
      </c>
      <c r="M17" s="37">
        <f t="shared" si="4"/>
        <v>21.199957600042403</v>
      </c>
      <c r="N17" s="37"/>
      <c r="O17" s="1"/>
    </row>
    <row r="18" spans="1:15">
      <c r="A18" s="13">
        <v>200</v>
      </c>
      <c r="B18" s="13">
        <v>18</v>
      </c>
      <c r="C18" s="14">
        <v>0.309</v>
      </c>
      <c r="D18" s="13">
        <v>72</v>
      </c>
      <c r="E18" s="14">
        <v>0.95099999999999996</v>
      </c>
      <c r="F18" s="14">
        <f t="shared" si="0"/>
        <v>0.23322142857142858</v>
      </c>
      <c r="G18" s="15">
        <f t="shared" si="1"/>
        <v>150.95238095238096</v>
      </c>
      <c r="H18" s="15">
        <f t="shared" si="2"/>
        <v>49.047619047619051</v>
      </c>
      <c r="I18" s="22">
        <f t="shared" si="3"/>
        <v>0</v>
      </c>
      <c r="J18" s="22">
        <f>H18-G18</f>
        <v>-101.90476190476191</v>
      </c>
      <c r="K18" s="22"/>
      <c r="L18" s="37">
        <v>58</v>
      </c>
      <c r="M18" s="37">
        <f t="shared" si="4"/>
        <v>-5.9104761904761913</v>
      </c>
      <c r="N18" s="37"/>
      <c r="O18" s="1"/>
    </row>
    <row r="19" spans="1:15" s="23" customFormat="1">
      <c r="A19" s="28">
        <v>200</v>
      </c>
      <c r="B19" s="28">
        <v>36</v>
      </c>
      <c r="C19" s="29">
        <v>0.58799999999999997</v>
      </c>
      <c r="D19" s="28">
        <v>54</v>
      </c>
      <c r="E19" s="29">
        <v>0.80900000000000005</v>
      </c>
      <c r="F19" s="29">
        <f t="shared" si="0"/>
        <v>0.34050966356478168</v>
      </c>
      <c r="G19" s="30">
        <f t="shared" si="1"/>
        <v>115.81961345740875</v>
      </c>
      <c r="H19" s="30">
        <f t="shared" si="2"/>
        <v>84.180386542591265</v>
      </c>
      <c r="I19" s="22">
        <f t="shared" si="3"/>
        <v>0</v>
      </c>
      <c r="J19" s="22">
        <f>H19-G19</f>
        <v>-31.639226914817485</v>
      </c>
      <c r="K19" s="22">
        <f t="shared" ref="K19" si="7">SUM(J15:J19)</f>
        <v>-66.697559957104403</v>
      </c>
      <c r="L19" s="37">
        <v>58</v>
      </c>
      <c r="M19" s="37">
        <f t="shared" si="4"/>
        <v>-1.8350751610594143</v>
      </c>
      <c r="N19" s="37">
        <f t="shared" ref="N19" si="8">SUM(M15:M18)</f>
        <v>7.5665974835665581</v>
      </c>
      <c r="O19" s="2"/>
    </row>
    <row r="20" spans="1:15" s="23" customFormat="1">
      <c r="A20" s="31">
        <v>200</v>
      </c>
      <c r="B20" s="31">
        <v>18</v>
      </c>
      <c r="C20" s="32">
        <v>0.309</v>
      </c>
      <c r="D20" s="31">
        <v>72</v>
      </c>
      <c r="E20" s="32">
        <v>0.95099999999999996</v>
      </c>
      <c r="F20" s="32">
        <f t="shared" si="0"/>
        <v>0.23322142857142858</v>
      </c>
      <c r="G20" s="33">
        <f t="shared" si="1"/>
        <v>150.95238095238096</v>
      </c>
      <c r="H20" s="33">
        <f t="shared" si="2"/>
        <v>49.047619047619051</v>
      </c>
      <c r="I20" s="22">
        <f t="shared" si="3"/>
        <v>0</v>
      </c>
      <c r="J20" s="22">
        <f>H20-G20</f>
        <v>-101.90476190476191</v>
      </c>
      <c r="K20" s="22"/>
      <c r="L20" s="37">
        <v>58</v>
      </c>
      <c r="M20" s="37">
        <f t="shared" si="4"/>
        <v>-5.9104761904761913</v>
      </c>
      <c r="N20" s="37"/>
      <c r="O20" s="2"/>
    </row>
    <row r="21" spans="1:15" s="23" customFormat="1">
      <c r="A21" s="31">
        <v>200</v>
      </c>
      <c r="B21" s="31">
        <v>54</v>
      </c>
      <c r="C21" s="32">
        <v>0.80900000000000005</v>
      </c>
      <c r="D21" s="31">
        <v>36</v>
      </c>
      <c r="E21" s="32">
        <v>0.58799999999999997</v>
      </c>
      <c r="F21" s="32">
        <f t="shared" si="0"/>
        <v>0.34050966356478168</v>
      </c>
      <c r="G21" s="33">
        <f t="shared" si="1"/>
        <v>84.180386542591265</v>
      </c>
      <c r="H21" s="33">
        <f t="shared" si="2"/>
        <v>115.81961345740875</v>
      </c>
      <c r="I21" s="22">
        <f t="shared" si="3"/>
        <v>0</v>
      </c>
      <c r="J21" s="22">
        <f>H21-G21</f>
        <v>31.639226914817485</v>
      </c>
      <c r="K21" s="22"/>
      <c r="L21" s="37">
        <v>58</v>
      </c>
      <c r="M21" s="37">
        <f t="shared" si="4"/>
        <v>1.8350751610594143</v>
      </c>
      <c r="N21" s="37"/>
      <c r="O21" s="2"/>
    </row>
    <row r="22" spans="1:15">
      <c r="A22" s="16">
        <v>200</v>
      </c>
      <c r="B22" s="34">
        <v>27</v>
      </c>
      <c r="C22" s="35">
        <v>0.45400000000000001</v>
      </c>
      <c r="D22" s="34">
        <v>54</v>
      </c>
      <c r="E22" s="35">
        <v>0.80900000000000005</v>
      </c>
      <c r="F22" s="17">
        <f t="shared" si="0"/>
        <v>0.29080443388756927</v>
      </c>
      <c r="G22" s="18">
        <f t="shared" si="1"/>
        <v>128.10768012668248</v>
      </c>
      <c r="H22" s="18">
        <f t="shared" si="2"/>
        <v>71.89231987331749</v>
      </c>
      <c r="I22" s="22">
        <f t="shared" si="3"/>
        <v>0</v>
      </c>
      <c r="J22" s="22">
        <f>H22-G22</f>
        <v>-56.215360253364992</v>
      </c>
      <c r="K22" s="22"/>
      <c r="L22" s="37">
        <v>59</v>
      </c>
      <c r="M22" s="37">
        <f t="shared" si="4"/>
        <v>-3.3167062549485342</v>
      </c>
      <c r="N22" s="37"/>
      <c r="O22" s="1"/>
    </row>
    <row r="23" spans="1:15">
      <c r="A23" s="16">
        <v>200</v>
      </c>
      <c r="B23" s="16">
        <v>18</v>
      </c>
      <c r="C23" s="17">
        <v>0.309</v>
      </c>
      <c r="D23" s="16">
        <v>27</v>
      </c>
      <c r="E23" s="17">
        <v>0.45400000000000001</v>
      </c>
      <c r="F23" s="17">
        <f t="shared" si="0"/>
        <v>0.1838610747051114</v>
      </c>
      <c r="G23" s="18">
        <f t="shared" si="1"/>
        <v>119.00393184796854</v>
      </c>
      <c r="H23" s="18">
        <f t="shared" si="2"/>
        <v>80.996068152031455</v>
      </c>
      <c r="I23" s="22">
        <f t="shared" si="3"/>
        <v>0</v>
      </c>
      <c r="J23" s="22">
        <f>H23-G23</f>
        <v>-38.00786369593709</v>
      </c>
      <c r="K23" s="22"/>
      <c r="L23" s="37">
        <v>81</v>
      </c>
      <c r="M23" s="37">
        <f t="shared" si="4"/>
        <v>-3.0786369593709044</v>
      </c>
      <c r="N23" s="37"/>
      <c r="O23" s="1"/>
    </row>
    <row r="24" spans="1:15">
      <c r="A24" s="16">
        <v>200</v>
      </c>
      <c r="B24" s="16">
        <v>0</v>
      </c>
      <c r="C24" s="17">
        <v>1</v>
      </c>
      <c r="D24" s="16">
        <v>0</v>
      </c>
      <c r="E24" s="17">
        <v>1</v>
      </c>
      <c r="F24" s="27">
        <v>0</v>
      </c>
      <c r="G24" s="18">
        <f t="shared" si="1"/>
        <v>0</v>
      </c>
      <c r="H24" s="18">
        <f t="shared" si="2"/>
        <v>0</v>
      </c>
      <c r="I24" s="36">
        <v>0</v>
      </c>
      <c r="J24" s="22">
        <f>H24-G24</f>
        <v>0</v>
      </c>
      <c r="K24" s="22">
        <f t="shared" ref="K24" si="9">SUM(J20:J24)</f>
        <v>-164.48875893924651</v>
      </c>
      <c r="L24" s="37">
        <v>58</v>
      </c>
      <c r="M24" s="37">
        <f t="shared" si="4"/>
        <v>0</v>
      </c>
      <c r="N24" s="37">
        <f t="shared" ref="N24" si="10">SUM(M20:M23)</f>
        <v>-10.470744243736215</v>
      </c>
      <c r="O24" s="1"/>
    </row>
    <row r="25" spans="1:15">
      <c r="A25" s="20">
        <v>200</v>
      </c>
      <c r="B25" s="20">
        <v>0</v>
      </c>
      <c r="C25" s="21">
        <v>1E-8</v>
      </c>
      <c r="D25" s="20">
        <v>0</v>
      </c>
      <c r="E25" s="21">
        <v>1</v>
      </c>
      <c r="F25" s="21">
        <f>A25/((A25/C25)+(A25/E25))</f>
        <v>9.9999999000000002E-9</v>
      </c>
      <c r="G25" s="22">
        <f>F25*(A25/C25)</f>
        <v>199.99999800000001</v>
      </c>
      <c r="H25" s="22">
        <f>F25*(A25/E25)</f>
        <v>1.9999999799999998E-6</v>
      </c>
      <c r="I25" s="22">
        <f t="shared" si="3"/>
        <v>1.4950485578810353E-14</v>
      </c>
      <c r="J25" s="22">
        <f>H25-G25</f>
        <v>-199.99999600000004</v>
      </c>
      <c r="K25" s="22"/>
      <c r="L25" s="37">
        <v>58</v>
      </c>
      <c r="M25" s="37">
        <f t="shared" si="4"/>
        <v>-11.599999768000004</v>
      </c>
      <c r="N25" s="37"/>
      <c r="O25" s="1"/>
    </row>
    <row r="26" spans="1:15">
      <c r="A26" s="20">
        <v>200</v>
      </c>
      <c r="B26" s="20">
        <v>71</v>
      </c>
      <c r="C26" s="21">
        <v>0.94599999999999995</v>
      </c>
      <c r="D26" s="20">
        <v>18</v>
      </c>
      <c r="E26" s="21">
        <v>0.309</v>
      </c>
      <c r="F26" s="21">
        <f t="shared" ref="F26:F29" si="11">A26/((A26/C26)+(A26/E26))</f>
        <v>0.2329195219123506</v>
      </c>
      <c r="G26" s="22">
        <f t="shared" ref="G26:G29" si="12">F26*(A26/C26)</f>
        <v>49.243027888446221</v>
      </c>
      <c r="H26" s="22">
        <f t="shared" ref="H26:H29" si="13">F26*(A26/E26)</f>
        <v>150.75697211155378</v>
      </c>
      <c r="I26" s="22">
        <f t="shared" si="3"/>
        <v>0</v>
      </c>
      <c r="J26" s="22">
        <f>H26-G26</f>
        <v>101.51394422310756</v>
      </c>
      <c r="K26" s="22"/>
      <c r="L26" s="37">
        <v>58</v>
      </c>
      <c r="M26" s="37">
        <f t="shared" si="4"/>
        <v>5.8878087649402389</v>
      </c>
      <c r="N26" s="37"/>
      <c r="O26" s="1"/>
    </row>
    <row r="27" spans="1:15">
      <c r="A27" s="7">
        <v>200</v>
      </c>
      <c r="B27" s="7">
        <v>27</v>
      </c>
      <c r="C27" s="8">
        <v>0.45400000000000001</v>
      </c>
      <c r="D27" s="7">
        <v>34</v>
      </c>
      <c r="E27" s="8">
        <v>0.55900000000000005</v>
      </c>
      <c r="F27" s="8">
        <f t="shared" si="11"/>
        <v>0.25052912142152023</v>
      </c>
      <c r="G27" s="9">
        <f t="shared" si="12"/>
        <v>110.36525172754195</v>
      </c>
      <c r="H27" s="9">
        <f t="shared" si="13"/>
        <v>89.634748272458026</v>
      </c>
      <c r="I27" s="22">
        <f t="shared" si="3"/>
        <v>0</v>
      </c>
      <c r="J27" s="22">
        <f>H27-G27</f>
        <v>-20.73050345508392</v>
      </c>
      <c r="K27" s="22"/>
      <c r="L27" s="37">
        <v>65</v>
      </c>
      <c r="M27" s="37">
        <f t="shared" si="4"/>
        <v>-1.3474827245804548</v>
      </c>
      <c r="N27" s="37"/>
      <c r="O27" s="1"/>
    </row>
    <row r="28" spans="1:15">
      <c r="A28" s="7">
        <v>200</v>
      </c>
      <c r="B28" s="7">
        <v>28</v>
      </c>
      <c r="C28" s="8">
        <v>0.46899999999999997</v>
      </c>
      <c r="D28" s="7">
        <v>37</v>
      </c>
      <c r="E28" s="8">
        <v>0.60199999999999998</v>
      </c>
      <c r="F28" s="8">
        <f t="shared" si="11"/>
        <v>0.26362091503267976</v>
      </c>
      <c r="G28" s="9">
        <f t="shared" si="12"/>
        <v>112.41830065359478</v>
      </c>
      <c r="H28" s="9">
        <f t="shared" si="13"/>
        <v>87.58169934640523</v>
      </c>
      <c r="I28" s="22">
        <f t="shared" si="3"/>
        <v>0</v>
      </c>
      <c r="J28" s="22">
        <f>H28-G28</f>
        <v>-24.836601307189554</v>
      </c>
      <c r="K28" s="22"/>
      <c r="L28" s="37">
        <v>65</v>
      </c>
      <c r="M28" s="37">
        <f t="shared" si="4"/>
        <v>-1.614379084967321</v>
      </c>
      <c r="N28" s="37"/>
      <c r="O28" s="1"/>
    </row>
    <row r="29" spans="1:15">
      <c r="A29" s="20">
        <v>200</v>
      </c>
      <c r="B29" s="20">
        <v>73</v>
      </c>
      <c r="C29" s="21">
        <v>0.95599999999999996</v>
      </c>
      <c r="D29" s="20">
        <v>18</v>
      </c>
      <c r="E29" s="21">
        <v>0.309</v>
      </c>
      <c r="F29" s="21">
        <f t="shared" si="11"/>
        <v>0.2335209486166008</v>
      </c>
      <c r="G29" s="22">
        <f t="shared" si="12"/>
        <v>48.853754940711468</v>
      </c>
      <c r="H29" s="22">
        <f t="shared" si="13"/>
        <v>151.14624505928856</v>
      </c>
      <c r="I29" s="22">
        <f t="shared" si="3"/>
        <v>0</v>
      </c>
      <c r="J29" s="22">
        <f>H29-G29</f>
        <v>102.29249011857709</v>
      </c>
      <c r="K29" s="22">
        <f t="shared" ref="K29" si="14">SUM(J25:J29)</f>
        <v>-41.760666420588876</v>
      </c>
      <c r="L29" s="37">
        <v>58</v>
      </c>
      <c r="M29" s="37">
        <f t="shared" si="4"/>
        <v>5.9329644268774713</v>
      </c>
      <c r="N29" s="37">
        <f t="shared" ref="N29" si="15">SUM(M25:M28)</f>
        <v>-8.67405281260754</v>
      </c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9">
        <f>SUM(K5:K29)</f>
        <v>-391.89628071975687</v>
      </c>
      <c r="L30" s="19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2010-06-11T22:38:32Z</dcterms:modified>
</cp:coreProperties>
</file>